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09-26 - Eventual Aquisição de Pneus - SMDS\"/>
    </mc:Choice>
  </mc:AlternateContent>
  <xr:revisionPtr revIDLastSave="0" documentId="13_ncr:1_{DA07560F-B95D-4EC1-9E53-8691E96122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A19" i="1" l="1"/>
  <c r="A20" i="1"/>
  <c r="A21" i="1"/>
  <c r="A22" i="1"/>
  <c r="E6" i="1" l="1"/>
  <c r="G13" i="1"/>
  <c r="F18" i="1" s="1"/>
  <c r="A4" i="1"/>
  <c r="A6" i="1"/>
  <c r="A5" i="1"/>
  <c r="A3" i="1"/>
</calcChain>
</file>

<file path=xl/sharedStrings.xml><?xml version="1.0" encoding="utf-8"?>
<sst xmlns="http://schemas.openxmlformats.org/spreadsheetml/2006/main" count="59" uniqueCount="53">
  <si>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</si>
  <si>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</si>
  <si>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</si>
  <si>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</si>
  <si>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</si>
  <si>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</si>
  <si>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</si>
  <si>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</si>
  <si>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</si>
  <si>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</si>
  <si>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</si>
  <si>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</si>
  <si>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</si>
  <si>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</si>
  <si>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</si>
  <si>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</si>
  <si>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</si>
  <si>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</si>
  <si>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</si>
  <si>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</si>
  <si>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</si>
  <si>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</si>
  <si>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</si>
  <si>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</si>
  <si>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</si>
  <si>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</si>
  <si>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</si>
  <si>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</si>
  <si>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</si>
  <si>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</si>
  <si>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</si>
  <si>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</si>
  <si>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</si>
  <si>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</si>
  <si>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</si>
  <si>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Homologação: __/__/2026</t>
  </si>
  <si>
    <t>Previsão Publicação: __/__/2026</t>
  </si>
  <si>
    <t>PNEU de 1°qualidade, 225/75/R16  118/116 - Certificado INMETRO - Produto novo - Não recondicionado ou remanufaturado - Com as seguintes características Gerais: Tração eficiente, Maior proteção ao pneu, Aplicação mista em On Road e Off Road, Quatro amplos sulcos longitudinais que proporcionam rápida expulsão de água, Ombros externos e blocos centrais reforçados que aumentem a área de contato com o solo, Melhor controle e dirigibilidade do veículo, mesmo em altas velocidades, Desenho aperfeiçoado da banda de rodagem e novos compostos,Desgaste uniforme e desempenho constante ao longo da vida útil do pneu, Além de, alto poder de Frenagem e pisos molhados. Padrão de qualidade Pirelli, Goodyer, Firestone, Michelin ou de qualidade similar, devendo possuir selo de aprovação do Inmetro e do Ibama, 1ª linha -  prazo de fabricação igual ou inferior a seis meses no momento da entrega - prazo de garantia de cinco (5) anos.</t>
  </si>
  <si>
    <t>Unidades</t>
  </si>
  <si>
    <t>PNEU de 1°qualidade, 205/60/R16-Certificado INMETRO - Produto novo-Não recondicionado ou remanufaturado - Com as seguintes características Gerais: Tração eficiente, Maior proteção ao pneu, Aplicação mista em On Road e Off Road, Quatro amplos sulcos longitudinais que proporcionam rápida expulsão de água, Ombros externos e blocos centrais reforçados que aumentem a área de contato com o solo, Melhor controle e dirigibilidade do veículo, mesmo em altas velocidades, Desenho aperfeiçoado da banda de rodagem e novos compostos,Desgaste uniforme e desempenho constante ao longo da vida útil do pneu, Além de, alto poder de Frenagem e pisos molhados. Padrão de qualidade Pirelli, Goodyer, Firestone, Michelin ou de qualidade similar, devendo possuir selo de aprovação do Inmetro e do Ibama, 1ª linha -  prazo de fabricação igual ou inferior a seis meses no momento da entrega - prazo de garantia de cinco (5) anos.</t>
  </si>
  <si>
    <t>PNEU de 1°qualidade, 195/65/R15-Certificado INMETRO - Produto novo-Não recondicionado ou remanufaturado - Com as seguintes características Gerais: Tração eficiente, Maior proteção ao pneu, Aplicação mista em on road e off road, Quatro amplos sulcos longitudinais que proporcionam rápida expulsão de água, Ombros externos e blocos centrais reforçados que aumentem a área de contato com o solo, Melhor controle e dirigibilidade do veículo, mesmo em altas velocidades, Desenho aperfeiçoado da banda de rodagem e novos compostos,Desgaste uniforme e desempenho constante ao longo da vida útil do pneu, Além de, alto poder de Frenagem e pisos molhados. Padrão de qualidade Pirelli, Goodyer, Firestone, Michelin ou de qualidade similar, devendo possuir selo de aprovação do Inmetro e do Ibama, 1ª linha -  prazo de fabricação igual ou inferior a seis meses no momento da entrega - prazo de garantia de cinco (5) anos.</t>
  </si>
  <si>
    <t>PNEU de 1°qualidade, 185/65/R14-Certificado INMETRO - Produto novo-Não recondicionado ou remanufaturado - Com as seguintes características Gerais: Tração eficiente, Maior proteção ao pneu, Aplicação mista em on road e off road, Quatro amplos sulcos longitudinais que proporcionam rápida expulsão de água, Ombros externos e blocos centrais reforçados que aumentem a área de contato com o solo, Melhor controle e dirigibilidade do veículo, mesmo em altas velocidades, Desenho aperfeiçoado da banda de rodagem e novos compostos,Desgaste uniforme e desempenho constante ao longo da vida útil do pneu, Além de, alto poder de Frenagem e pisos molhados. Padrão de qualidade Pirelli, Goodyer, Firestone, Michelin ou de qualidade similar, devendo possuir selo de aprovação do Inmetro e do Ibama, 1ª linha -  prazo de fabricação igual ou inferior a seis meses no momento da entrega - prazo de garantia de cinco (5) anos.</t>
  </si>
  <si>
    <t>PREGÃO ELETRÔNICO Nº 009/2026</t>
  </si>
  <si>
    <t>PROCESSO ADMINISTRATIVO N° 3949/2025 de 28/08/2025</t>
  </si>
  <si>
    <t>EVENTUAL AQUISIÇÃO DE PNEUS - SRP</t>
  </si>
  <si>
    <t>Sec. Desenvolvimento Social</t>
  </si>
  <si>
    <t xml:space="preserve">1901.08 122 0033 2.271 33903000000 17040000000  </t>
  </si>
  <si>
    <t>O objeto será realizado junto à Secretaria obedecendo ao detalhamento na íntegra do termo de referência.</t>
  </si>
  <si>
    <t>A entrega do produto se dará conforme solicitação do Coordenador de Departamento do Almoxarifado da SMDS, no seguinte endereço: Rua Dez de Junho, 42 - Centro - Sumidouro - RJ, CEP: 28637-000.</t>
  </si>
  <si>
    <t>O pagamento do objeto de que trata o PREGÃO ELETRÔNICO Nº 009/2026, será efetuado pela SECRETARIA MUNICIPAL DE DESENVOLVIMENTO SOCIAL, nos termos do art. 7 da Instrução Normativa SEGES/ME nº 77, de 2022;</t>
  </si>
  <si>
    <t>Proposta válida por: 60 (sessenta) dias</t>
  </si>
  <si>
    <t>Prazo da Ata: A contar de sua assinatura por um período de 12 meses.</t>
  </si>
  <si>
    <t>Abertura das Propostas: 10/02/2026,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</si>
</sst>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3" fontId="1" fillId="0" borderId="0" xfId="2" applyNumberFormat="1" applyFont="1" applyAlignment="1">
      <alignment horizontal="left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179763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72270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3949/25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2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4" width="8.710937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70" t="s">
        <v>34</v>
      </c>
      <c r="B2" s="70"/>
      <c r="C2" s="70"/>
      <c r="D2" s="70"/>
      <c r="E2" s="70"/>
      <c r="F2" s="70"/>
      <c r="G2" s="70"/>
    </row>
    <row r="3" spans="1:11" x14ac:dyDescent="0.2">
      <c r="A3" s="70" t="str">
        <f>UPPER(Dados!B1&amp;"  -  "&amp;Dados!B4)</f>
        <v>PREGÃO ELETRÔNICO Nº 009/2026  -  ABERTURA DAS PROPOSTAS: 10/02/2026, ÀS 09:00HS</v>
      </c>
      <c r="B3" s="70"/>
      <c r="C3" s="70"/>
      <c r="D3" s="70"/>
      <c r="E3" s="70"/>
      <c r="F3" s="70"/>
      <c r="G3" s="70"/>
    </row>
    <row r="4" spans="1:11" x14ac:dyDescent="0.2">
      <c r="A4" s="71" t="str">
        <f>Dados!B3</f>
        <v>EVENTUAL AQUISIÇÃO DE PNEUS - SRP</v>
      </c>
      <c r="B4" s="71"/>
      <c r="C4" s="71"/>
      <c r="D4" s="71"/>
      <c r="E4" s="71"/>
      <c r="F4" s="71"/>
      <c r="G4" s="71"/>
    </row>
    <row r="5" spans="1:11" x14ac:dyDescent="0.2">
      <c r="A5" s="70" t="str">
        <f>Dados!B2</f>
        <v>PROCESSO ADMINISTRATIVO N° 3949/2025 de 28/08/2025</v>
      </c>
      <c r="B5" s="70"/>
      <c r="C5" s="70"/>
      <c r="D5" s="70"/>
      <c r="E5" s="70"/>
      <c r="F5" s="70"/>
      <c r="G5" s="70"/>
    </row>
    <row r="6" spans="1:11" x14ac:dyDescent="0.2">
      <c r="A6" s="50" t="str">
        <f>Dados!B7</f>
        <v>MENOR PREÇO POR ITEM</v>
      </c>
      <c r="B6" s="50"/>
      <c r="C6" s="68" t="s">
        <v>27</v>
      </c>
      <c r="D6" s="68"/>
      <c r="E6" s="69">
        <f>Dados!B8</f>
        <v>81274.260000000009</v>
      </c>
      <c r="F6" s="69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1"/>
      <c r="C8" s="61"/>
      <c r="D8" s="61"/>
      <c r="E8" s="61"/>
      <c r="F8" s="61"/>
      <c r="G8" s="61"/>
      <c r="H8" s="40"/>
    </row>
    <row r="9" spans="1:11" s="8" customFormat="1" ht="12" customHeight="1" x14ac:dyDescent="0.2">
      <c r="A9" s="15" t="s">
        <v>1</v>
      </c>
      <c r="B9" s="62"/>
      <c r="C9" s="62"/>
      <c r="D9" s="62"/>
      <c r="E9" s="62"/>
      <c r="F9" s="62"/>
      <c r="G9" s="62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67"/>
      <c r="E10" s="67"/>
      <c r="F10" s="67"/>
      <c r="G10" s="67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57.5" x14ac:dyDescent="0.2">
      <c r="A13" s="33">
        <v>1</v>
      </c>
      <c r="B13" s="31" t="s">
        <v>37</v>
      </c>
      <c r="C13" s="34" t="s">
        <v>38</v>
      </c>
      <c r="D13" s="47">
        <v>30</v>
      </c>
      <c r="E13" s="49">
        <v>578.95000000000005</v>
      </c>
      <c r="F13" s="56"/>
      <c r="G13" s="35" t="str">
        <f>IF(F13="","",IF(ISTEXT(F13),"NC",F13*D13))</f>
        <v/>
      </c>
      <c r="H13" s="40"/>
      <c r="K13" s="7"/>
    </row>
    <row r="14" spans="1:11" s="8" customFormat="1" ht="157.5" x14ac:dyDescent="0.2">
      <c r="A14" s="33">
        <v>2</v>
      </c>
      <c r="B14" s="31" t="s">
        <v>39</v>
      </c>
      <c r="C14" s="34" t="s">
        <v>38</v>
      </c>
      <c r="D14" s="47">
        <v>24</v>
      </c>
      <c r="E14" s="49">
        <v>559.11</v>
      </c>
      <c r="F14" s="56"/>
      <c r="G14" s="35" t="str">
        <f t="shared" ref="G14:G16" si="0">IF(F14="","",IF(ISTEXT(F14),"NC",F14*D14))</f>
        <v/>
      </c>
      <c r="H14" s="40"/>
      <c r="K14" s="7"/>
    </row>
    <row r="15" spans="1:11" s="8" customFormat="1" ht="157.5" x14ac:dyDescent="0.2">
      <c r="A15" s="33">
        <v>3</v>
      </c>
      <c r="B15" s="31" t="s">
        <v>40</v>
      </c>
      <c r="C15" s="34" t="s">
        <v>38</v>
      </c>
      <c r="D15" s="47">
        <v>72</v>
      </c>
      <c r="E15" s="49">
        <v>355.29</v>
      </c>
      <c r="F15" s="56"/>
      <c r="G15" s="35" t="str">
        <f t="shared" si="0"/>
        <v/>
      </c>
      <c r="H15" s="40"/>
      <c r="K15" s="7"/>
    </row>
    <row r="16" spans="1:11" s="8" customFormat="1" ht="157.5" x14ac:dyDescent="0.2">
      <c r="A16" s="33">
        <v>4</v>
      </c>
      <c r="B16" s="31" t="s">
        <v>41</v>
      </c>
      <c r="C16" s="34" t="s">
        <v>38</v>
      </c>
      <c r="D16" s="47">
        <v>72</v>
      </c>
      <c r="E16" s="49">
        <v>345.92</v>
      </c>
      <c r="F16" s="56"/>
      <c r="G16" s="35" t="str">
        <f t="shared" si="0"/>
        <v/>
      </c>
      <c r="H16" s="40"/>
      <c r="K16" s="7"/>
    </row>
    <row r="17" spans="1:8" s="27" customFormat="1" ht="9" x14ac:dyDescent="0.2">
      <c r="A17" s="36"/>
      <c r="E17" s="45"/>
      <c r="F17" s="63" t="s">
        <v>26</v>
      </c>
      <c r="G17" s="64"/>
      <c r="H17" s="41"/>
    </row>
    <row r="18" spans="1:8" ht="14.25" customHeight="1" x14ac:dyDescent="0.2">
      <c r="F18" s="65" t="str">
        <f>IF(SUM(G13:G16)=0,"",SUM(G13:G16))</f>
        <v/>
      </c>
      <c r="G18" s="66"/>
      <c r="H18" s="42"/>
    </row>
    <row r="19" spans="1:8" s="37" customFormat="1" ht="9" x14ac:dyDescent="0.2">
      <c r="A19" s="60" t="str">
        <f>" - "&amp;Dados!B23</f>
        <v xml:space="preserve"> - O objeto será realizado junto à Secretaria obedecendo ao detalhamento na íntegra do termo de referência.</v>
      </c>
      <c r="B19" s="60"/>
      <c r="C19" s="60"/>
      <c r="D19" s="60"/>
      <c r="E19" s="60"/>
      <c r="F19" s="60"/>
      <c r="G19" s="60"/>
      <c r="H19" s="43"/>
    </row>
    <row r="20" spans="1:8" s="37" customFormat="1" ht="21.75" customHeight="1" x14ac:dyDescent="0.2">
      <c r="A20" s="60" t="str">
        <f>" - "&amp;Dados!B24</f>
        <v xml:space="preserve"> - A entrega do produto se dará conforme solicitação do Coordenador de Departamento do Almoxarifado da SMDS, no seguinte endereço: Rua Dez de Junho, 42 - Centro - Sumidouro - RJ, CEP: 28637-000.</v>
      </c>
      <c r="B20" s="60"/>
      <c r="C20" s="60"/>
      <c r="D20" s="60"/>
      <c r="E20" s="60"/>
      <c r="F20" s="60"/>
      <c r="G20" s="60"/>
      <c r="H20" s="43"/>
    </row>
    <row r="21" spans="1:8" s="37" customFormat="1" ht="9" x14ac:dyDescent="0.2">
      <c r="A21" s="60" t="str">
        <f>" - "&amp;Dados!B25</f>
        <v xml:space="preserve"> - O pagamento do objeto de que trata o PREGÃO ELETRÔNICO Nº 009/2026, será efetuado pela SECRETARIA MUNICIPAL DE DESENVOLVIMENTO SOCIAL, nos termos do art. 7 da Instrução Normativa SEGES/ME nº 77, de 2022;</v>
      </c>
      <c r="B21" s="60"/>
      <c r="C21" s="60"/>
      <c r="D21" s="60"/>
      <c r="E21" s="60"/>
      <c r="F21" s="60"/>
      <c r="G21" s="60"/>
      <c r="H21" s="43"/>
    </row>
    <row r="22" spans="1:8" s="27" customFormat="1" ht="9" x14ac:dyDescent="0.2">
      <c r="A22" s="60" t="str">
        <f>" - "&amp;Dados!B26</f>
        <v xml:space="preserve"> - Proposta válida por: 60 (sessenta) dias</v>
      </c>
      <c r="B22" s="60"/>
      <c r="C22" s="60"/>
      <c r="D22" s="60"/>
      <c r="E22" s="60"/>
      <c r="F22" s="60"/>
      <c r="G22" s="60"/>
      <c r="H22" s="41"/>
    </row>
  </sheetData>
  <autoFilter ref="A11:G22" xr:uid="{00000000-0009-0000-0000-000000000000}"/>
  <mergeCells count="15">
    <mergeCell ref="C6:D6"/>
    <mergeCell ref="E6:F6"/>
    <mergeCell ref="A2:G2"/>
    <mergeCell ref="A3:G3"/>
    <mergeCell ref="A4:G4"/>
    <mergeCell ref="A5:G5"/>
    <mergeCell ref="A19:G19"/>
    <mergeCell ref="A20:G20"/>
    <mergeCell ref="A21:G21"/>
    <mergeCell ref="B8:G8"/>
    <mergeCell ref="A22:G22"/>
    <mergeCell ref="B9:G9"/>
    <mergeCell ref="F17:G17"/>
    <mergeCell ref="F18:G18"/>
    <mergeCell ref="D10:G10"/>
  </mergeCells>
  <phoneticPr fontId="0" type="noConversion"/>
  <conditionalFormatting sqref="B10">
    <cfRule type="cellIs" dxfId="11" priority="47" stopIfTrue="1" operator="equal">
      <formula>$G$1</formula>
    </cfRule>
  </conditionalFormatting>
  <conditionalFormatting sqref="B13:B16">
    <cfRule type="expression" dxfId="10" priority="5" stopIfTrue="1">
      <formula>IF(#REF!=1,IF(#REF!=0,1,0),0)</formula>
    </cfRule>
  </conditionalFormatting>
  <conditionalFormatting sqref="B8:G9">
    <cfRule type="cellIs" dxfId="9" priority="48" stopIfTrue="1" operator="equal">
      <formula>$J$1</formula>
    </cfRule>
  </conditionalFormatting>
  <conditionalFormatting sqref="D13:D16">
    <cfRule type="expression" priority="8" stopIfTrue="1">
      <formula>$A13</formula>
    </cfRule>
  </conditionalFormatting>
  <conditionalFormatting sqref="D10:G10">
    <cfRule type="cellIs" dxfId="8" priority="63" stopIfTrue="1" operator="equal">
      <formula>$E$1</formula>
    </cfRule>
  </conditionalFormatting>
  <conditionalFormatting sqref="F13:F16">
    <cfRule type="cellIs" dxfId="7" priority="2" stopIfTrue="1" operator="equal">
      <formula>""</formula>
    </cfRule>
  </conditionalFormatting>
  <conditionalFormatting sqref="F17">
    <cfRule type="expression" dxfId="6" priority="40" stopIfTrue="1">
      <formula>IF($J17="Empate",IF(H17=1,TRUE(),FALSE()),FALSE())</formula>
    </cfRule>
    <cfRule type="expression" dxfId="5" priority="41" stopIfTrue="1">
      <formula>IF(H17="&gt;",FALSE(),IF(H17&gt;0,TRUE(),FALSE()))</formula>
    </cfRule>
    <cfRule type="expression" dxfId="4" priority="42" stopIfTrue="1">
      <formula>IF(H17="&gt;",TRUE(),FALSE())</formula>
    </cfRule>
  </conditionalFormatting>
  <conditionalFormatting sqref="F18">
    <cfRule type="expression" dxfId="3" priority="43" stopIfTrue="1">
      <formula>IF($J17="OK",IF(H17=1,TRUE(),FALSE()),FALSE())</formula>
    </cfRule>
    <cfRule type="expression" dxfId="2" priority="44" stopIfTrue="1">
      <formula>IF($J17="Empate",IF(H17=1,TRUE(),FALSE()),FALSE())</formula>
    </cfRule>
    <cfRule type="expression" dxfId="1" priority="45" stopIfTrue="1">
      <formula>IF($J17="Empate",IF(H17=2,TRUE(),FALSE()),FALSE())</formula>
    </cfRule>
  </conditionalFormatting>
  <conditionalFormatting sqref="G13:G16">
    <cfRule type="expression" dxfId="0" priority="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4" t="s">
        <v>42</v>
      </c>
      <c r="E1" s="4"/>
      <c r="F1" s="4"/>
      <c r="G1" s="4"/>
    </row>
    <row r="2" spans="1:7" x14ac:dyDescent="0.2">
      <c r="A2" s="16" t="s">
        <v>10</v>
      </c>
      <c r="B2" s="54" t="s">
        <v>43</v>
      </c>
      <c r="E2" s="4"/>
      <c r="F2" s="4"/>
      <c r="G2" s="4"/>
    </row>
    <row r="3" spans="1:7" x14ac:dyDescent="0.2">
      <c r="A3" s="16" t="s">
        <v>11</v>
      </c>
      <c r="B3" s="54" t="s">
        <v>44</v>
      </c>
      <c r="C3" s="5"/>
      <c r="E3" s="52"/>
      <c r="F3" s="4"/>
      <c r="G3" s="4"/>
    </row>
    <row r="4" spans="1:7" x14ac:dyDescent="0.2">
      <c r="A4" s="16" t="s">
        <v>12</v>
      </c>
      <c r="B4" s="54" t="s">
        <v>52</v>
      </c>
      <c r="C4" s="5"/>
      <c r="E4" s="52"/>
      <c r="F4" s="4"/>
      <c r="G4" s="4"/>
    </row>
    <row r="5" spans="1:7" x14ac:dyDescent="0.2">
      <c r="A5" s="16" t="s">
        <v>13</v>
      </c>
      <c r="B5" s="54" t="s">
        <v>35</v>
      </c>
      <c r="C5" s="5"/>
      <c r="E5" s="52"/>
      <c r="F5" s="4"/>
      <c r="G5" s="4"/>
    </row>
    <row r="6" spans="1:7" x14ac:dyDescent="0.2">
      <c r="A6" s="16" t="s">
        <v>29</v>
      </c>
      <c r="B6" s="55" t="s">
        <v>36</v>
      </c>
      <c r="C6" s="5"/>
      <c r="E6" s="52"/>
      <c r="F6" s="4"/>
      <c r="G6" s="4"/>
    </row>
    <row r="7" spans="1:7" x14ac:dyDescent="0.2">
      <c r="A7" s="16" t="s">
        <v>14</v>
      </c>
      <c r="B7" s="5" t="s">
        <v>28</v>
      </c>
      <c r="C7" s="5"/>
      <c r="E7" s="52"/>
      <c r="F7" s="4"/>
      <c r="G7" s="4"/>
    </row>
    <row r="8" spans="1:7" x14ac:dyDescent="0.2">
      <c r="A8" s="25" t="s">
        <v>22</v>
      </c>
      <c r="B8" s="46">
        <v>81274.260000000009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45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9" t="s">
        <v>46</v>
      </c>
      <c r="C18" s="55"/>
      <c r="D18" s="55"/>
      <c r="E18" s="55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5" t="s">
        <v>47</v>
      </c>
      <c r="E23" s="4"/>
      <c r="F23" s="4"/>
      <c r="G23" s="51"/>
    </row>
    <row r="24" spans="1:256" ht="51" x14ac:dyDescent="0.2">
      <c r="A24" s="20" t="s">
        <v>16</v>
      </c>
      <c r="B24" s="12" t="s">
        <v>48</v>
      </c>
      <c r="E24" s="4"/>
      <c r="F24" s="4"/>
      <c r="G24" s="51"/>
    </row>
    <row r="25" spans="1:256" ht="63.75" x14ac:dyDescent="0.2">
      <c r="A25" s="20" t="s">
        <v>17</v>
      </c>
      <c r="B25" s="55" t="s">
        <v>49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50</v>
      </c>
      <c r="E26" s="4"/>
      <c r="F26" s="4"/>
      <c r="G26" s="51"/>
    </row>
    <row r="27" spans="1:256" ht="25.5" x14ac:dyDescent="0.2">
      <c r="A27" s="20" t="s">
        <v>30</v>
      </c>
      <c r="B27" s="58" t="s">
        <v>51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2026-01-23T18:55:07Z</cp:lastPrinted>
  <dcterms:created xsi:type="dcterms:W3CDTF">2006-04-18T17:38:46Z</dcterms:created>
  <dcterms:modified xsi:type="dcterms:W3CDTF">2026-01-29T13:04:53Z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